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5" i="1" l="1"/>
  <c r="K11" i="1"/>
  <c r="M9" i="1"/>
  <c r="S16" i="1"/>
  <c r="S22" i="1"/>
  <c r="N29" i="1"/>
  <c r="N41" i="1"/>
  <c r="N49" i="1"/>
  <c r="X37" i="1"/>
  <c r="X35" i="1"/>
  <c r="X33" i="1"/>
  <c r="X32" i="1"/>
  <c r="C11" i="1" l="1"/>
</calcChain>
</file>

<file path=xl/sharedStrings.xml><?xml version="1.0" encoding="utf-8"?>
<sst xmlns="http://schemas.openxmlformats.org/spreadsheetml/2006/main" count="14" uniqueCount="14">
  <si>
    <t>Height (cm) =</t>
  </si>
  <si>
    <t>Conversion</t>
  </si>
  <si>
    <t>Feet</t>
  </si>
  <si>
    <t>Inches</t>
  </si>
  <si>
    <t>← Change this value to your height</t>
  </si>
  <si>
    <t>↓</t>
  </si>
  <si>
    <t>Centimetres</t>
  </si>
  <si>
    <t xml:space="preserve">All units in red expressed in mm. Usually the largest dimension of a piece is shown, but compare the current values with the ones shown in pepakura viewer to tell which axis it refers to </t>
  </si>
  <si>
    <t>JFO (Height)</t>
  </si>
  <si>
    <t>CQC (Height)</t>
  </si>
  <si>
    <t>UA [R] (Width)</t>
  </si>
  <si>
    <t>Assault-Breacher (Height)</t>
  </si>
  <si>
    <t>Other part dimensions</t>
  </si>
  <si>
    <t>← Use these boxes to calculate your metric height (If you don't know it), then copy it to the red box. Works with feet+inches, or just inches.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</si>
</sst>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1" fillId="3" borderId="0" xfId="0" applyFont="1" applyFill="1" applyAlignment="1">
      <alignment horizontal="left"/>
    </xf>
    <xf numFmtId="0" fontId="3" fillId="0" borderId="0" xfId="0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1" fontId="4" fillId="0" borderId="0" xfId="0" applyNumberFormat="1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534475</xdr:colOff>
      <xdr:row>2</xdr:row>
      <xdr:rowOff>151481</xdr:rowOff>
    </xdr:from>
    <xdr:to>
      <xdr:col>23</xdr:col>
      <xdr:colOff>299825</xdr:colOff>
      <xdr:row>51</xdr:row>
      <xdr:rowOff>51985</xdr:rowOff>
    </xdr:to>
    <xdr:grpSp>
      <xdr:nvGrpSpPr>
        <xdr:cNvPr id="3" name="Group 2"/>
        <xdr:cNvGrpSpPr/>
      </xdr:nvGrpSpPr>
      <xdr:grpSpPr>
        <a:xfrm>
          <a:off x="4820725" y="532481"/>
          <a:ext cx="9562493" cy="9235004"/>
          <a:chOff x="4793511" y="491660"/>
          <a:chExt cx="9562493" cy="9235004"/>
        </a:xfrm>
      </xdr:grpSpPr>
      <xdr:grpSp>
        <xdr:nvGrpSpPr>
          <xdr:cNvPr id="27" name="Group 26"/>
          <xdr:cNvGrpSpPr/>
        </xdr:nvGrpSpPr>
        <xdr:grpSpPr>
          <a:xfrm>
            <a:off x="4793511" y="491660"/>
            <a:ext cx="9562493" cy="9235004"/>
            <a:chOff x="4807319" y="448239"/>
            <a:chExt cx="9447233" cy="9235004"/>
          </a:xfrm>
        </xdr:grpSpPr>
        <xdr:grpSp>
          <xdr:nvGrpSpPr>
            <xdr:cNvPr id="20" name="Group 19"/>
            <xdr:cNvGrpSpPr/>
          </xdr:nvGrpSpPr>
          <xdr:grpSpPr>
            <a:xfrm>
              <a:off x="4807319" y="448239"/>
              <a:ext cx="9447233" cy="9235004"/>
              <a:chOff x="4616817" y="392207"/>
              <a:chExt cx="9447233" cy="9235004"/>
            </a:xfrm>
          </xdr:grpSpPr>
          <xdr:grpSp>
            <xdr:nvGrpSpPr>
              <xdr:cNvPr id="15" name="Group 14"/>
              <xdr:cNvGrpSpPr/>
            </xdr:nvGrpSpPr>
            <xdr:grpSpPr>
              <a:xfrm>
                <a:off x="4616817" y="392207"/>
                <a:ext cx="9447233" cy="9235004"/>
                <a:chOff x="5356413" y="291353"/>
                <a:chExt cx="9447233" cy="9235004"/>
              </a:xfrm>
            </xdr:grpSpPr>
            <xdr:pic>
              <xdr:nvPicPr>
                <xdr:cNvPr id="2" name="Picture 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"/>
                <a:stretch>
                  <a:fillRect/>
                </a:stretch>
              </xdr:blipFill>
              <xdr:spPr>
                <a:xfrm>
                  <a:off x="5356413" y="291353"/>
                  <a:ext cx="9447233" cy="9235004"/>
                </a:xfrm>
                <a:prstGeom prst="rect">
                  <a:avLst/>
                </a:prstGeom>
              </xdr:spPr>
            </xdr:pic>
            <xdr:cxnSp macro="">
              <xdr:nvCxnSpPr>
                <xdr:cNvPr id="4" name="Straight Arrow Connector 3"/>
                <xdr:cNvCxnSpPr/>
              </xdr:nvCxnSpPr>
              <xdr:spPr>
                <a:xfrm flipV="1">
                  <a:off x="6364941" y="1748117"/>
                  <a:ext cx="1243853" cy="504265"/>
                </a:xfrm>
                <a:prstGeom prst="straightConnector1">
                  <a:avLst/>
                </a:prstGeom>
                <a:ln w="19050">
                  <a:solidFill>
                    <a:srgbClr val="FF0000"/>
                  </a:solidFill>
                  <a:headEnd type="triangle"/>
                  <a:tailEnd type="triangle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" name="Straight Arrow Connector 4"/>
                <xdr:cNvCxnSpPr/>
              </xdr:nvCxnSpPr>
              <xdr:spPr>
                <a:xfrm flipV="1">
                  <a:off x="7844118" y="1400736"/>
                  <a:ext cx="1019735" cy="291352"/>
                </a:xfrm>
                <a:prstGeom prst="straightConnector1">
                  <a:avLst/>
                </a:prstGeom>
                <a:ln w="19050">
                  <a:solidFill>
                    <a:srgbClr val="FF0000"/>
                  </a:solidFill>
                  <a:headEnd type="triangle"/>
                  <a:tailEnd type="triangle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9" name="Straight Arrow Connector 8"/>
                <xdr:cNvCxnSpPr/>
              </xdr:nvCxnSpPr>
              <xdr:spPr>
                <a:xfrm flipV="1">
                  <a:off x="9307607" y="3922059"/>
                  <a:ext cx="2021541" cy="29136"/>
                </a:xfrm>
                <a:prstGeom prst="straightConnector1">
                  <a:avLst/>
                </a:prstGeom>
                <a:ln w="19050">
                  <a:solidFill>
                    <a:srgbClr val="FF0000"/>
                  </a:solidFill>
                  <a:headEnd type="triangle"/>
                  <a:tailEnd type="triangle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1" name="Straight Arrow Connector 10"/>
                <xdr:cNvCxnSpPr/>
              </xdr:nvCxnSpPr>
              <xdr:spPr>
                <a:xfrm>
                  <a:off x="9099177" y="4392706"/>
                  <a:ext cx="123272" cy="1927411"/>
                </a:xfrm>
                <a:prstGeom prst="straightConnector1">
                  <a:avLst/>
                </a:prstGeom>
                <a:ln w="19050">
                  <a:solidFill>
                    <a:srgbClr val="FF0000"/>
                  </a:solidFill>
                  <a:headEnd type="triangle"/>
                  <a:tailEnd type="triangle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3" name="Straight Arrow Connector 12"/>
                <xdr:cNvCxnSpPr/>
              </xdr:nvCxnSpPr>
              <xdr:spPr>
                <a:xfrm flipH="1">
                  <a:off x="9267270" y="6734732"/>
                  <a:ext cx="33618" cy="1535206"/>
                </a:xfrm>
                <a:prstGeom prst="straightConnector1">
                  <a:avLst/>
                </a:prstGeom>
                <a:ln w="19050">
                  <a:solidFill>
                    <a:srgbClr val="FF0000"/>
                  </a:solidFill>
                  <a:headEnd type="triangle"/>
                  <a:tailEnd type="triangle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6" name="Straight Arrow Connector 15"/>
              <xdr:cNvCxnSpPr/>
            </xdr:nvCxnSpPr>
            <xdr:spPr>
              <a:xfrm>
                <a:off x="5356412" y="2711824"/>
                <a:ext cx="257735" cy="515470"/>
              </a:xfrm>
              <a:prstGeom prst="straightConnector1">
                <a:avLst/>
              </a:prstGeom>
              <a:ln w="19050">
                <a:solidFill>
                  <a:srgbClr val="FF0000"/>
                </a:solidFill>
                <a:headEnd type="triangle"/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cxnSp macro="">
          <xdr:nvCxnSpPr>
            <xdr:cNvPr id="23" name="Straight Arrow Connector 22"/>
            <xdr:cNvCxnSpPr/>
          </xdr:nvCxnSpPr>
          <xdr:spPr>
            <a:xfrm>
              <a:off x="8635248" y="9139521"/>
              <a:ext cx="688046" cy="206185"/>
            </a:xfrm>
            <a:prstGeom prst="straightConnector1">
              <a:avLst/>
            </a:prstGeom>
            <a:ln w="19050">
              <a:solidFill>
                <a:srgbClr val="FF0000"/>
              </a:solidFill>
              <a:headEnd type="triangle"/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28" name="Straight Arrow Connector 27"/>
          <xdr:cNvCxnSpPr/>
        </xdr:nvCxnSpPr>
        <xdr:spPr>
          <a:xfrm>
            <a:off x="10700817" y="1568824"/>
            <a:ext cx="0" cy="2173941"/>
          </a:xfrm>
          <a:prstGeom prst="straightConnector1">
            <a:avLst/>
          </a:prstGeom>
          <a:ln w="19050">
            <a:solidFill>
              <a:srgbClr val="FF0000"/>
            </a:solidFill>
            <a:headEnd type="triangle"/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49"/>
  <sheetViews>
    <sheetView tabSelected="1" zoomScale="70" zoomScaleNormal="70" workbookViewId="0">
      <selection activeCell="B13" sqref="B13"/>
    </sheetView>
  </sheetViews>
  <sheetFormatPr defaultRowHeight="15" x14ac:dyDescent="0.25"/>
  <sheetData>
    <row r="2" spans="2:19" ht="15" customHeight="1" x14ac:dyDescent="0.25">
      <c r="B2" s="2" t="s">
        <v>0</v>
      </c>
      <c r="C2" s="3">
        <v>182</v>
      </c>
      <c r="E2" s="11" t="s">
        <v>4</v>
      </c>
      <c r="F2" s="11"/>
    </row>
    <row r="3" spans="2:19" x14ac:dyDescent="0.25">
      <c r="E3" s="11"/>
      <c r="F3" s="11"/>
    </row>
    <row r="4" spans="2:19" x14ac:dyDescent="0.25">
      <c r="E4" s="11"/>
      <c r="F4" s="11"/>
    </row>
    <row r="6" spans="2:19" x14ac:dyDescent="0.25">
      <c r="B6" s="5" t="s">
        <v>1</v>
      </c>
      <c r="E6" s="11" t="s">
        <v>13</v>
      </c>
      <c r="F6" s="11"/>
    </row>
    <row r="7" spans="2:19" x14ac:dyDescent="0.25">
      <c r="E7" s="11"/>
      <c r="F7" s="11"/>
    </row>
    <row r="8" spans="2:19" ht="15" customHeight="1" x14ac:dyDescent="0.25">
      <c r="B8" s="4" t="s">
        <v>2</v>
      </c>
      <c r="C8" s="6">
        <v>5</v>
      </c>
      <c r="E8" s="11"/>
      <c r="F8" s="11"/>
    </row>
    <row r="9" spans="2:19" x14ac:dyDescent="0.25">
      <c r="B9" s="4" t="s">
        <v>3</v>
      </c>
      <c r="C9" s="6">
        <v>2</v>
      </c>
      <c r="E9" s="11"/>
      <c r="F9" s="11"/>
      <c r="M9" s="9">
        <f>C2*0.989010989010989</f>
        <v>180</v>
      </c>
    </row>
    <row r="10" spans="2:19" x14ac:dyDescent="0.25">
      <c r="B10" s="1" t="s">
        <v>5</v>
      </c>
      <c r="E10" s="11"/>
      <c r="F10" s="11"/>
    </row>
    <row r="11" spans="2:19" x14ac:dyDescent="0.25">
      <c r="B11" s="4" t="s">
        <v>6</v>
      </c>
      <c r="C11">
        <f>(2.54*C9)+(12*2.54*C8)</f>
        <v>157.48000000000002</v>
      </c>
      <c r="E11" s="11"/>
      <c r="F11" s="11"/>
      <c r="K11" s="8">
        <f>C2*1.26923076923076</f>
        <v>230.99999999999832</v>
      </c>
    </row>
    <row r="12" spans="2:19" x14ac:dyDescent="0.25">
      <c r="E12" s="11"/>
      <c r="F12" s="11"/>
    </row>
    <row r="13" spans="2:19" x14ac:dyDescent="0.25">
      <c r="E13" s="11"/>
      <c r="F13" s="11"/>
    </row>
    <row r="14" spans="2:19" x14ac:dyDescent="0.25">
      <c r="E14" s="12"/>
      <c r="F14" s="12"/>
    </row>
    <row r="15" spans="2:19" x14ac:dyDescent="0.25">
      <c r="E15" s="12"/>
      <c r="F15" s="12"/>
      <c r="I15" s="8">
        <f>C2*0.516483516483516</f>
        <v>93.999999999999915</v>
      </c>
    </row>
    <row r="16" spans="2:19" x14ac:dyDescent="0.25">
      <c r="S16" s="10">
        <f>C2*2.3076923076923</f>
        <v>419.99999999999858</v>
      </c>
    </row>
    <row r="22" spans="10:24" x14ac:dyDescent="0.25">
      <c r="S22" s="10">
        <f>C2*2.25274725274725</f>
        <v>409.99999999999949</v>
      </c>
    </row>
    <row r="29" spans="10:24" ht="15" customHeight="1" x14ac:dyDescent="0.25">
      <c r="J29" s="11" t="s">
        <v>7</v>
      </c>
      <c r="K29" s="11"/>
      <c r="N29" s="9">
        <f>C2*2.09340659340659</f>
        <v>380.99999999999937</v>
      </c>
    </row>
    <row r="30" spans="10:24" x14ac:dyDescent="0.25">
      <c r="J30" s="11"/>
      <c r="K30" s="11"/>
      <c r="V30" s="7" t="s">
        <v>12</v>
      </c>
      <c r="W30" s="7"/>
      <c r="X30" s="7"/>
    </row>
    <row r="31" spans="10:24" x14ac:dyDescent="0.25">
      <c r="J31" s="11"/>
      <c r="K31" s="11"/>
    </row>
    <row r="32" spans="10:24" x14ac:dyDescent="0.25">
      <c r="J32" s="11"/>
      <c r="K32" s="11"/>
      <c r="W32" s="4" t="s">
        <v>8</v>
      </c>
      <c r="X32" s="8">
        <f>C2*1.04395604395604</f>
        <v>189.99999999999929</v>
      </c>
    </row>
    <row r="33" spans="10:24" x14ac:dyDescent="0.25">
      <c r="J33" s="11"/>
      <c r="K33" s="11"/>
      <c r="W33" s="4" t="s">
        <v>10</v>
      </c>
      <c r="X33" s="8">
        <f>C2*0.934065934065934</f>
        <v>169.99999999999997</v>
      </c>
    </row>
    <row r="34" spans="10:24" x14ac:dyDescent="0.25">
      <c r="J34" s="11"/>
      <c r="K34" s="11"/>
    </row>
    <row r="35" spans="10:24" x14ac:dyDescent="0.25">
      <c r="J35" s="11"/>
      <c r="K35" s="11"/>
      <c r="W35" s="4" t="s">
        <v>9</v>
      </c>
      <c r="X35" s="8">
        <f>C2*1.75824175824175</f>
        <v>319.99999999999852</v>
      </c>
    </row>
    <row r="36" spans="10:24" x14ac:dyDescent="0.25">
      <c r="J36" s="11"/>
      <c r="K36" s="11"/>
    </row>
    <row r="37" spans="10:24" x14ac:dyDescent="0.25">
      <c r="J37" s="11"/>
      <c r="K37" s="11"/>
      <c r="W37" s="4" t="s">
        <v>11</v>
      </c>
      <c r="X37" s="8">
        <f>C2*0.851648351648351</f>
        <v>154.99999999999989</v>
      </c>
    </row>
    <row r="38" spans="10:24" x14ac:dyDescent="0.25">
      <c r="J38" s="11"/>
      <c r="K38" s="11"/>
    </row>
    <row r="39" spans="10:24" x14ac:dyDescent="0.25">
      <c r="J39" s="11"/>
      <c r="K39" s="11"/>
    </row>
    <row r="40" spans="10:24" x14ac:dyDescent="0.25">
      <c r="J40" s="11"/>
      <c r="K40" s="11"/>
    </row>
    <row r="41" spans="10:24" x14ac:dyDescent="0.25">
      <c r="N41" s="9">
        <f>C2*1.86813186813186</f>
        <v>339.99999999999852</v>
      </c>
    </row>
    <row r="49" spans="14:14" x14ac:dyDescent="0.25">
      <c r="N49" s="9">
        <f>C2*0.857142857142857</f>
        <v>155.99999999999997</v>
      </c>
    </row>
  </sheetData>
  <mergeCells count="3">
    <mergeCell ref="E2:F4"/>
    <mergeCell ref="J29:K40"/>
    <mergeCell ref="E6:F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Shadow Of Intent</dc:creator>
  <dcterms:created xsi:type="dcterms:W3CDTF">2014-03-06T17:08:05Z</dcterms:created>
  <dcterms:modified xsi:type="dcterms:W3CDTF">2014-03-06T21:01:59Z</dcterms:modified>
</cp:coreProperties>
</file>